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ецкая 12" sheetId="1" r:id="rId1"/>
  </sheets>
  <externalReferences>
    <externalReference r:id="rId2"/>
  </externalReferences>
  <definedNames>
    <definedName name="Z_6E36EA37_049E_4FAE_B719_2847CD16F858_.wvu.Cols" localSheetId="0" hidden="1">'Елецкая 12'!#REF!,'Елецкая 12'!#REF!</definedName>
    <definedName name="Z_6E36EA37_049E_4FAE_B719_2847CD16F858_.wvu.Rows" localSheetId="0" hidden="1">'Елецкая 12'!$42:$45</definedName>
    <definedName name="Z_73C0D023_21BD_4441_8EFA_957546C15799_.wvu.Cols" localSheetId="0" hidden="1">'Елецкая 12'!#REF!,'Елецкая 12'!#REF!</definedName>
    <definedName name="Z_73C0D023_21BD_4441_8EFA_957546C15799_.wvu.Rows" localSheetId="0" hidden="1">'Елецкая 12'!$42:$45</definedName>
    <definedName name="_xlnm.Print_Area" localSheetId="0">'Елецкая 12'!$A$1:$G$60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<sst xmlns="http://schemas.openxmlformats.org/spreadsheetml/2006/main" count="62" uniqueCount="53">
  <si>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</si>
  <si>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</si>
  <si>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</si>
  <si>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</si>
  <si>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</si>
  <si>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</si>
  <si>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</si>
  <si>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</si>
  <si>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</si>
  <si>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</si>
  <si>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</si>
  <si>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</si>
  <si>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</si>
  <si>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</si>
  <si>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</si>
  <si>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</si>
  <si>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</si>
  <si>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</si>
  <si>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</si>
  <si>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</si>
  <si>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</si>
  <si>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</si>
  <si>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</si>
  <si>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</si>
  <si>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</si>
  <si>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</si>
  <si>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</si>
  <si>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</si>
  <si>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</si>
  <si>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</si>
  <si>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</si>
  <si>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</si>
  <si>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</si>
  <si>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</si>
  <si>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</si>
  <si>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</si>
  <si>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</si>
  <si>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</si>
  <si>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12</t>
  </si>
  <si>
    <t>в управлении с 01.01.2010г</t>
  </si>
  <si>
    <t>задолженность с нарастающим итогом с - 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</si>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</sst>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14">
          <cell r="W214">
            <v>18917.521649769809</v>
          </cell>
          <cell r="X214">
            <v>3817.0154780714352</v>
          </cell>
          <cell r="Y214">
            <v>24344.860200000003</v>
          </cell>
          <cell r="AA214">
            <v>8146.0208999999995</v>
          </cell>
          <cell r="AI214">
            <v>3532.26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X214">
            <v>44656.459402718305</v>
          </cell>
          <cell r="BB214">
            <v>58.847999999999992</v>
          </cell>
          <cell r="BC214">
            <v>0</v>
          </cell>
          <cell r="BD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CN214">
            <v>13799.214300304766</v>
          </cell>
          <cell r="CO214">
            <v>2837.8574694806998</v>
          </cell>
          <cell r="CP214">
            <v>0</v>
          </cell>
          <cell r="DE214">
            <v>12666.18860579604</v>
          </cell>
          <cell r="DS214">
            <v>16323.909073283416</v>
          </cell>
          <cell r="DT214">
            <v>3529.3702372526691</v>
          </cell>
          <cell r="DU214">
            <v>19621.015799999997</v>
          </cell>
          <cell r="EC214">
            <v>0</v>
          </cell>
          <cell r="EL214">
            <v>18135.390225374998</v>
          </cell>
          <cell r="EU214">
            <v>68969.640203025396</v>
          </cell>
          <cell r="EV214">
            <v>16914.878034092726</v>
          </cell>
          <cell r="EW214">
            <v>32.252400000000002</v>
          </cell>
          <cell r="FH214">
            <v>54805.429107954144</v>
          </cell>
          <cell r="FM214">
            <v>36031.203700175094</v>
          </cell>
          <cell r="FN214">
            <v>10844.598715092239</v>
          </cell>
          <cell r="FO214">
            <v>2.8472101512252024E-13</v>
          </cell>
          <cell r="FU214">
            <v>28118.099591335842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5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6640625" style="1" customWidth="1"/>
    <col min="7" max="7" width="16.109375" style="1" customWidth="1"/>
    <col min="8" max="8" width="6.44140625" style="1" customWidth="1"/>
    <col min="9" max="9" width="9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36" t="s">
        <v>43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52</v>
      </c>
      <c r="F6" s="34" t="s">
        <v>39</v>
      </c>
      <c r="G6" s="34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1678609.06</v>
      </c>
      <c r="F9" s="16">
        <f t="shared" ref="F9:G9" si="0">SUM(F10:F14)</f>
        <v>1773097.8399999999</v>
      </c>
      <c r="G9" s="16">
        <f t="shared" si="0"/>
        <v>549374.67999999993</v>
      </c>
    </row>
    <row r="10" spans="1:7" ht="13.2" customHeight="1" x14ac:dyDescent="0.3">
      <c r="A10" s="42" t="s">
        <v>9</v>
      </c>
      <c r="B10" s="43"/>
      <c r="C10" s="43"/>
      <c r="D10" s="44"/>
      <c r="E10" s="17">
        <v>550717.77</v>
      </c>
      <c r="F10" s="17">
        <v>567019.1</v>
      </c>
      <c r="G10" s="18">
        <v>176114.41</v>
      </c>
    </row>
    <row r="11" spans="1:7" ht="14.4" customHeight="1" x14ac:dyDescent="0.3">
      <c r="A11" s="42" t="s">
        <v>10</v>
      </c>
      <c r="B11" s="43"/>
      <c r="C11" s="43"/>
      <c r="D11" s="44"/>
      <c r="E11" s="17">
        <v>436387.71</v>
      </c>
      <c r="F11" s="17">
        <v>501805.47</v>
      </c>
      <c r="G11" s="18">
        <v>160364.51999999999</v>
      </c>
    </row>
    <row r="12" spans="1:7" ht="13.95" customHeight="1" x14ac:dyDescent="0.3">
      <c r="A12" s="42" t="s">
        <v>11</v>
      </c>
      <c r="B12" s="43"/>
      <c r="C12" s="43"/>
      <c r="D12" s="44"/>
      <c r="E12" s="17">
        <v>119154.87</v>
      </c>
      <c r="F12" s="17">
        <v>121928.52</v>
      </c>
      <c r="G12" s="18">
        <v>38898.22</v>
      </c>
    </row>
    <row r="13" spans="1:7" ht="13.5" customHeight="1" x14ac:dyDescent="0.3">
      <c r="A13" s="42" t="s">
        <v>12</v>
      </c>
      <c r="B13" s="43"/>
      <c r="C13" s="43"/>
      <c r="D13" s="44"/>
      <c r="E13" s="17">
        <v>132511.18</v>
      </c>
      <c r="F13" s="17">
        <v>129400.27</v>
      </c>
      <c r="G13" s="18">
        <v>38376.67</v>
      </c>
    </row>
    <row r="14" spans="1:7" ht="14.4" customHeight="1" x14ac:dyDescent="0.3">
      <c r="A14" s="35" t="s">
        <v>13</v>
      </c>
      <c r="B14" s="35"/>
      <c r="C14" s="35"/>
      <c r="D14" s="35"/>
      <c r="E14" s="17">
        <v>439837.53</v>
      </c>
      <c r="F14" s="17">
        <v>452944.48</v>
      </c>
      <c r="G14" s="18">
        <v>135620.85999999999</v>
      </c>
    </row>
    <row r="15" spans="1:7" ht="15.6" x14ac:dyDescent="0.3">
      <c r="A15" s="45" t="s">
        <v>41</v>
      </c>
      <c r="B15" s="46"/>
      <c r="C15" s="46"/>
      <c r="D15" s="47"/>
      <c r="E15" s="16">
        <f>SUM(E16:E19)</f>
        <v>870814.71</v>
      </c>
      <c r="F15" s="16">
        <f t="shared" ref="F15:G15" si="1">SUM(F16:F19)</f>
        <v>804505.52</v>
      </c>
      <c r="G15" s="16">
        <f t="shared" si="1"/>
        <v>165517.35999999999</v>
      </c>
    </row>
    <row r="16" spans="1:7" ht="33.6" customHeight="1" x14ac:dyDescent="0.3">
      <c r="A16" s="48" t="s">
        <v>45</v>
      </c>
      <c r="B16" s="49"/>
      <c r="C16" s="49"/>
      <c r="D16" s="50"/>
      <c r="E16" s="17">
        <v>836789.01</v>
      </c>
      <c r="F16" s="17">
        <v>775373.42</v>
      </c>
      <c r="G16" s="18">
        <v>160623.76</v>
      </c>
    </row>
    <row r="17" spans="1:9" ht="15.6" x14ac:dyDescent="0.3">
      <c r="A17" s="35" t="s">
        <v>46</v>
      </c>
      <c r="B17" s="35"/>
      <c r="C17" s="35"/>
      <c r="D17" s="35"/>
      <c r="E17" s="17">
        <v>1965</v>
      </c>
      <c r="F17" s="17">
        <v>1724.51</v>
      </c>
      <c r="G17" s="18">
        <v>240.49</v>
      </c>
    </row>
    <row r="18" spans="1:9" ht="15.6" x14ac:dyDescent="0.3">
      <c r="A18" s="35" t="s">
        <v>47</v>
      </c>
      <c r="B18" s="35"/>
      <c r="C18" s="35"/>
      <c r="D18" s="35"/>
      <c r="E18" s="17"/>
      <c r="F18" s="17"/>
      <c r="G18" s="18"/>
    </row>
    <row r="19" spans="1:9" ht="15.6" x14ac:dyDescent="0.3">
      <c r="A19" s="35" t="s">
        <v>48</v>
      </c>
      <c r="B19" s="35"/>
      <c r="C19" s="35"/>
      <c r="D19" s="35"/>
      <c r="E19" s="17">
        <v>32060.7</v>
      </c>
      <c r="F19" s="17">
        <v>27407.59</v>
      </c>
      <c r="G19" s="18">
        <v>4653.1099999999997</v>
      </c>
    </row>
    <row r="20" spans="1:9" ht="15.6" x14ac:dyDescent="0.3">
      <c r="A20" s="57" t="s">
        <v>14</v>
      </c>
      <c r="B20" s="57"/>
      <c r="C20" s="57"/>
      <c r="D20" s="57"/>
      <c r="E20" s="17"/>
      <c r="F20" s="17"/>
      <c r="G20" s="18"/>
    </row>
    <row r="21" spans="1:9" ht="15.6" x14ac:dyDescent="0.3">
      <c r="A21" s="35" t="s">
        <v>15</v>
      </c>
      <c r="B21" s="35"/>
      <c r="C21" s="35"/>
      <c r="D21" s="35"/>
      <c r="E21" s="17">
        <v>3492.72</v>
      </c>
      <c r="F21" s="17">
        <v>3404.18</v>
      </c>
      <c r="G21" s="18">
        <v>626.08000000000004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58" t="s">
        <v>44</v>
      </c>
      <c r="B24" s="58"/>
      <c r="C24" s="58"/>
      <c r="D24" s="58"/>
      <c r="E24" s="58"/>
      <c r="F24" s="17">
        <v>272248.01099999982</v>
      </c>
      <c r="G24" s="19"/>
      <c r="I24" s="28"/>
    </row>
    <row r="25" spans="1:9" ht="15.75" customHeight="1" x14ac:dyDescent="0.25">
      <c r="A25" s="59" t="s">
        <v>30</v>
      </c>
      <c r="B25" s="60"/>
      <c r="C25" s="60"/>
      <c r="D25" s="60"/>
      <c r="E25" s="61"/>
      <c r="F25" s="68">
        <f>SUM(F27:F31)</f>
        <v>103414.13763055955</v>
      </c>
      <c r="I25" s="28"/>
    </row>
    <row r="26" spans="1:9" ht="28.5" customHeight="1" x14ac:dyDescent="0.25">
      <c r="A26" s="62"/>
      <c r="B26" s="63"/>
      <c r="C26" s="63"/>
      <c r="D26" s="63"/>
      <c r="E26" s="64"/>
      <c r="F26" s="69"/>
      <c r="I26" s="28"/>
    </row>
    <row r="27" spans="1:9" ht="15.6" hidden="1" x14ac:dyDescent="0.3">
      <c r="A27" s="65" t="s">
        <v>16</v>
      </c>
      <c r="B27" s="66"/>
      <c r="C27" s="66"/>
      <c r="D27" s="66"/>
      <c r="E27" s="67"/>
      <c r="F27" s="25">
        <f>'[1]свод за год'!W214</f>
        <v>18917.521649769809</v>
      </c>
      <c r="I27" s="28"/>
    </row>
    <row r="28" spans="1:9" ht="15.6" hidden="1" x14ac:dyDescent="0.3">
      <c r="A28" s="65" t="s">
        <v>31</v>
      </c>
      <c r="B28" s="66"/>
      <c r="C28" s="66"/>
      <c r="D28" s="66"/>
      <c r="E28" s="67"/>
      <c r="F28" s="25">
        <f>'[1]свод за год'!X214</f>
        <v>3817.0154780714352</v>
      </c>
      <c r="I28" s="28"/>
    </row>
    <row r="29" spans="1:9" ht="15.6" hidden="1" x14ac:dyDescent="0.3">
      <c r="A29" s="65" t="s">
        <v>18</v>
      </c>
      <c r="B29" s="66"/>
      <c r="C29" s="66"/>
      <c r="D29" s="66"/>
      <c r="E29" s="67"/>
      <c r="F29" s="25">
        <f>'[1]свод за год'!Y214</f>
        <v>24344.860200000003</v>
      </c>
      <c r="I29" s="28"/>
    </row>
    <row r="30" spans="1:9" ht="15.6" hidden="1" x14ac:dyDescent="0.3">
      <c r="A30" s="65" t="s">
        <v>19</v>
      </c>
      <c r="B30" s="66"/>
      <c r="C30" s="66"/>
      <c r="D30" s="66"/>
      <c r="E30" s="67"/>
      <c r="F30" s="25">
        <f>'[1]свод за год'!AA214+'[1]свод за год'!AI214+'[1]свод за год'!AL214+'[1]свод за год'!AO214+'[1]свод за год'!AP214+'[1]свод за год'!AQ214</f>
        <v>11678.2809</v>
      </c>
      <c r="I30" s="28"/>
    </row>
    <row r="31" spans="1:9" ht="36.75" hidden="1" customHeight="1" x14ac:dyDescent="0.3">
      <c r="A31" s="71" t="s">
        <v>32</v>
      </c>
      <c r="B31" s="72"/>
      <c r="C31" s="72"/>
      <c r="D31" s="72"/>
      <c r="E31" s="73"/>
      <c r="F31" s="25">
        <f>'[1]свод за год'!AX214</f>
        <v>44656.459402718305</v>
      </c>
      <c r="I31" s="28"/>
    </row>
    <row r="32" spans="1:9" ht="15.75" customHeight="1" x14ac:dyDescent="0.25">
      <c r="A32" s="59" t="s">
        <v>33</v>
      </c>
      <c r="B32" s="60"/>
      <c r="C32" s="60"/>
      <c r="D32" s="60"/>
      <c r="E32" s="61"/>
      <c r="F32" s="68">
        <f>SUM(F34:F38)+18438.17</f>
        <v>105351.11571149259</v>
      </c>
      <c r="I32" s="28"/>
    </row>
    <row r="33" spans="1:9" ht="33" customHeight="1" x14ac:dyDescent="0.25">
      <c r="A33" s="62"/>
      <c r="B33" s="63"/>
      <c r="C33" s="63"/>
      <c r="D33" s="63"/>
      <c r="E33" s="64"/>
      <c r="F33" s="69"/>
      <c r="I33" s="28"/>
    </row>
    <row r="34" spans="1:9" ht="15.6" hidden="1" x14ac:dyDescent="0.3">
      <c r="A34" s="70" t="s">
        <v>16</v>
      </c>
      <c r="B34" s="70"/>
      <c r="C34" s="70"/>
      <c r="D34" s="70"/>
      <c r="E34" s="70"/>
      <c r="F34" s="25">
        <f>'[1]свод за год'!CN214+'[1]свод за год'!DS214</f>
        <v>30123.123373588183</v>
      </c>
      <c r="I34" s="28"/>
    </row>
    <row r="35" spans="1:9" ht="15.6" hidden="1" x14ac:dyDescent="0.3">
      <c r="A35" s="70" t="s">
        <v>31</v>
      </c>
      <c r="B35" s="70"/>
      <c r="C35" s="70"/>
      <c r="D35" s="70"/>
      <c r="E35" s="70"/>
      <c r="F35" s="25">
        <f>'[1]свод за год'!CO214+'[1]свод за год'!DT214</f>
        <v>6367.2277067333689</v>
      </c>
      <c r="I35" s="28"/>
    </row>
    <row r="36" spans="1:9" ht="15.6" hidden="1" x14ac:dyDescent="0.3">
      <c r="A36" s="70" t="s">
        <v>18</v>
      </c>
      <c r="B36" s="70"/>
      <c r="C36" s="70"/>
      <c r="D36" s="70"/>
      <c r="E36" s="70"/>
      <c r="F36" s="25">
        <f>'[1]свод за год'!CP214+'[1]свод за год'!DU214</f>
        <v>19621.015799999997</v>
      </c>
      <c r="I36" s="28"/>
    </row>
    <row r="37" spans="1:9" ht="15.6" hidden="1" x14ac:dyDescent="0.3">
      <c r="A37" s="70" t="s">
        <v>19</v>
      </c>
      <c r="B37" s="70"/>
      <c r="C37" s="70"/>
      <c r="D37" s="70"/>
      <c r="E37" s="70"/>
      <c r="F37" s="25">
        <f>'[1]свод за год'!AK214+'[1]свод за год'!AM214+'[1]свод за год'!AN214+'[1]свод за год'!BD214+'[1]свод за год'!EC214</f>
        <v>0</v>
      </c>
      <c r="I37" s="28"/>
    </row>
    <row r="38" spans="1:9" ht="39.75" hidden="1" customHeight="1" x14ac:dyDescent="0.3">
      <c r="A38" s="71" t="s">
        <v>34</v>
      </c>
      <c r="B38" s="74"/>
      <c r="C38" s="74"/>
      <c r="D38" s="74"/>
      <c r="E38" s="75"/>
      <c r="F38" s="25">
        <f>'[1]свод за год'!DE214+'[1]свод за год'!EL214</f>
        <v>30801.578831171038</v>
      </c>
      <c r="I38" s="28"/>
    </row>
    <row r="39" spans="1:9" ht="32.4" customHeight="1" x14ac:dyDescent="0.3">
      <c r="A39" s="76" t="s">
        <v>35</v>
      </c>
      <c r="B39" s="77"/>
      <c r="C39" s="77"/>
      <c r="D39" s="77"/>
      <c r="E39" s="78"/>
      <c r="F39" s="26">
        <f>SUM(F40:F48)+86090.87</f>
        <v>301865.81975167547</v>
      </c>
      <c r="I39" s="28"/>
    </row>
    <row r="40" spans="1:9" ht="15.6" hidden="1" x14ac:dyDescent="0.3">
      <c r="A40" s="79" t="s">
        <v>20</v>
      </c>
      <c r="B40" s="80"/>
      <c r="C40" s="80"/>
      <c r="D40" s="80"/>
      <c r="E40" s="81"/>
      <c r="F40" s="25">
        <f>'[1]свод за год'!EU214+'[1]свод за год'!FM214</f>
        <v>105000.8439032005</v>
      </c>
      <c r="I40" s="28"/>
    </row>
    <row r="41" spans="1:9" ht="15.6" hidden="1" x14ac:dyDescent="0.3">
      <c r="A41" s="65" t="s">
        <v>31</v>
      </c>
      <c r="B41" s="66"/>
      <c r="C41" s="66"/>
      <c r="D41" s="66"/>
      <c r="E41" s="66"/>
      <c r="F41" s="25">
        <f>'[1]свод за год'!EV214+'[1]свод за год'!FN214</f>
        <v>27759.476749184963</v>
      </c>
      <c r="I41" s="28"/>
    </row>
    <row r="42" spans="1:9" ht="15.6" hidden="1" customHeight="1" x14ac:dyDescent="0.3">
      <c r="A42" s="70" t="s">
        <v>21</v>
      </c>
      <c r="B42" s="70"/>
      <c r="C42" s="70"/>
      <c r="D42" s="70"/>
      <c r="E42" s="65"/>
      <c r="F42" s="25"/>
      <c r="I42" s="28"/>
    </row>
    <row r="43" spans="1:9" ht="15.6" hidden="1" customHeight="1" x14ac:dyDescent="0.3">
      <c r="A43" s="65" t="s">
        <v>17</v>
      </c>
      <c r="B43" s="66"/>
      <c r="C43" s="66"/>
      <c r="D43" s="66"/>
      <c r="E43" s="66"/>
      <c r="F43" s="25"/>
      <c r="I43" s="28"/>
    </row>
    <row r="44" spans="1:9" ht="15.6" hidden="1" customHeight="1" x14ac:dyDescent="0.3">
      <c r="A44" s="70" t="s">
        <v>22</v>
      </c>
      <c r="B44" s="70"/>
      <c r="C44" s="70"/>
      <c r="D44" s="70"/>
      <c r="E44" s="65"/>
      <c r="F44" s="25"/>
      <c r="I44" s="28"/>
    </row>
    <row r="45" spans="1:9" ht="15.6" hidden="1" customHeight="1" x14ac:dyDescent="0.3">
      <c r="A45" s="65" t="s">
        <v>17</v>
      </c>
      <c r="B45" s="66"/>
      <c r="C45" s="66"/>
      <c r="D45" s="66"/>
      <c r="E45" s="66"/>
      <c r="F45" s="25"/>
      <c r="I45" s="28"/>
    </row>
    <row r="46" spans="1:9" ht="15.6" hidden="1" x14ac:dyDescent="0.3">
      <c r="A46" s="70" t="s">
        <v>18</v>
      </c>
      <c r="B46" s="70"/>
      <c r="C46" s="70"/>
      <c r="D46" s="70"/>
      <c r="E46" s="65"/>
      <c r="F46" s="25">
        <f>'[1]свод за год'!EW214+'[1]свод за год'!FO214</f>
        <v>32.252400000000286</v>
      </c>
      <c r="I46" s="28"/>
    </row>
    <row r="47" spans="1:9" ht="15.6" hidden="1" x14ac:dyDescent="0.3">
      <c r="A47" s="65" t="s">
        <v>19</v>
      </c>
      <c r="B47" s="66"/>
      <c r="C47" s="66"/>
      <c r="D47" s="66"/>
      <c r="E47" s="66"/>
      <c r="F47" s="25">
        <f>'[1]свод за год'!BB214+'[1]свод за год'!BC214+'[1]свод за год'!BN214+'[1]свод за год'!BO214+'[1]свод за год'!BP214+'[1]свод за год'!BQ214</f>
        <v>58.847999999999992</v>
      </c>
      <c r="I47" s="28"/>
    </row>
    <row r="48" spans="1:9" ht="43.5" hidden="1" customHeight="1" x14ac:dyDescent="0.3">
      <c r="A48" s="71" t="s">
        <v>36</v>
      </c>
      <c r="B48" s="74"/>
      <c r="C48" s="74"/>
      <c r="D48" s="74"/>
      <c r="E48" s="75"/>
      <c r="F48" s="25">
        <f>'[1]свод за год'!FH214+'[1]свод за год'!FU214</f>
        <v>82923.528699289978</v>
      </c>
      <c r="I48" s="28"/>
    </row>
    <row r="49" spans="1:12" ht="15.6" hidden="1" customHeight="1" x14ac:dyDescent="0.3">
      <c r="A49" s="76" t="s">
        <v>37</v>
      </c>
      <c r="B49" s="66"/>
      <c r="C49" s="66"/>
      <c r="D49" s="66"/>
      <c r="E49" s="67"/>
      <c r="F49" s="32"/>
      <c r="I49" s="28"/>
    </row>
    <row r="50" spans="1:12" ht="15.6" x14ac:dyDescent="0.3">
      <c r="A50" s="83" t="s">
        <v>49</v>
      </c>
      <c r="B50" s="84"/>
      <c r="C50" s="84"/>
      <c r="D50" s="84"/>
      <c r="E50" s="85"/>
      <c r="F50" s="26">
        <f>F25+F32+F39+F49</f>
        <v>510631.07309372758</v>
      </c>
      <c r="I50" s="28"/>
    </row>
    <row r="51" spans="1:12" ht="15.6" x14ac:dyDescent="0.3">
      <c r="A51" s="31" t="s">
        <v>50</v>
      </c>
      <c r="B51" s="30"/>
      <c r="C51" s="30"/>
      <c r="D51" s="30"/>
      <c r="E51" s="30"/>
      <c r="F51" s="26">
        <f>F52+F53+F54</f>
        <v>131294.54999999999</v>
      </c>
      <c r="I51" s="28"/>
      <c r="K51" s="28"/>
      <c r="L51" s="28"/>
    </row>
    <row r="52" spans="1:12" ht="15.6" x14ac:dyDescent="0.3">
      <c r="A52" s="65" t="s">
        <v>23</v>
      </c>
      <c r="B52" s="66"/>
      <c r="C52" s="66"/>
      <c r="D52" s="66"/>
      <c r="E52" s="66"/>
      <c r="F52" s="25">
        <v>61975.15</v>
      </c>
      <c r="I52" s="28"/>
    </row>
    <row r="53" spans="1:12" ht="15.6" x14ac:dyDescent="0.3">
      <c r="A53" s="65" t="s">
        <v>24</v>
      </c>
      <c r="B53" s="66"/>
      <c r="C53" s="66"/>
      <c r="D53" s="66"/>
      <c r="E53" s="66"/>
      <c r="F53" s="25">
        <v>69319.399999999994</v>
      </c>
      <c r="I53" s="28"/>
    </row>
    <row r="54" spans="1:12" ht="18" hidden="1" customHeight="1" x14ac:dyDescent="0.3">
      <c r="A54" s="79" t="s">
        <v>25</v>
      </c>
      <c r="B54" s="80"/>
      <c r="C54" s="80"/>
      <c r="D54" s="80"/>
      <c r="E54" s="81"/>
      <c r="F54" s="25">
        <v>0</v>
      </c>
      <c r="I54" s="28"/>
    </row>
    <row r="55" spans="1:12" ht="15.6" x14ac:dyDescent="0.3">
      <c r="A55" s="86" t="s">
        <v>51</v>
      </c>
      <c r="B55" s="86"/>
      <c r="C55" s="86"/>
      <c r="D55" s="86"/>
      <c r="E55" s="86"/>
      <c r="F55" s="26">
        <f>F50+F51</f>
        <v>641925.62309372751</v>
      </c>
      <c r="H55" s="28"/>
      <c r="I55" s="28"/>
    </row>
    <row r="56" spans="1:12" ht="15.6" x14ac:dyDescent="0.3">
      <c r="A56" s="58" t="s">
        <v>26</v>
      </c>
      <c r="B56" s="58"/>
      <c r="C56" s="58"/>
      <c r="D56" s="58"/>
      <c r="E56" s="58"/>
      <c r="F56" s="27">
        <f>E16</f>
        <v>836789.01</v>
      </c>
      <c r="I56" s="28"/>
    </row>
    <row r="57" spans="1:12" ht="15.6" x14ac:dyDescent="0.3">
      <c r="A57" s="58" t="s">
        <v>27</v>
      </c>
      <c r="B57" s="58"/>
      <c r="C57" s="58"/>
      <c r="D57" s="58"/>
      <c r="E57" s="58"/>
      <c r="F57" s="26">
        <f>F16</f>
        <v>775373.42</v>
      </c>
      <c r="H57" s="28"/>
      <c r="I57" s="28"/>
    </row>
    <row r="58" spans="1:12" ht="15.6" x14ac:dyDescent="0.3">
      <c r="A58" s="82" t="s">
        <v>28</v>
      </c>
      <c r="B58" s="82"/>
      <c r="C58" s="82"/>
      <c r="D58" s="82"/>
      <c r="E58" s="82"/>
      <c r="F58" s="26">
        <f>F24+F56-F55</f>
        <v>467111.39790627221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Елецкая 12</vt:lpstr>
      <vt:lpstr>'Елецкая 12'!Область_печати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2018-04-02T11:21:58Z</cp:lastPrinted>
  <dcterms:created xsi:type="dcterms:W3CDTF">2013-05-24T09:13:10Z</dcterms:created>
  <dcterms:modified xsi:type="dcterms:W3CDTF">2018-04-02T11:22:01Z</dcterms:modified>
</cp:coreProperties>
</file>